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0" yWindow="0" windowWidth="28800" windowHeight="12135"/>
  </bookViews>
  <sheets>
    <sheet name="ВВОД" sheetId="6" r:id="rId1"/>
    <sheet name="ВВОД_предприятия23.05" sheetId="5" r:id="rId2"/>
    <sheet name="МО" sheetId="4" state="hidden" r:id="rId3"/>
  </sheets>
  <externalReferences>
    <externalReference r:id="rId4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_xlnm.Print_Area" localSheetId="0">ВВОД!$C$1:$L$26</definedName>
    <definedName name="_xlnm.Print_Area" localSheetId="1">ВВОД_предприятия23.05!$A$1:$AB$16</definedName>
  </definedNames>
  <calcPr calcId="144525"/>
</workbook>
</file>

<file path=xl/calcChain.xml><?xml version="1.0" encoding="utf-8"?>
<calcChain xmlns="http://schemas.openxmlformats.org/spreadsheetml/2006/main">
  <c r="G14" i="6" l="1"/>
  <c r="L14" i="6" l="1"/>
  <c r="H14" i="6" l="1"/>
  <c r="J14" i="6"/>
  <c r="K14" i="6"/>
  <c r="Q8" i="5" l="1"/>
  <c r="C2" i="6" l="1"/>
  <c r="I3" i="5" l="1"/>
  <c r="C4" i="6" l="1" a="1"/>
  <c r="C4" i="6" s="1"/>
  <c r="B18" i="6" l="1"/>
  <c r="B11" i="6" l="1"/>
  <c r="B13" i="6"/>
  <c r="B14" i="6"/>
  <c r="B16" i="6"/>
  <c r="B17" i="6"/>
  <c r="B10" i="6"/>
  <c r="B12" i="6"/>
  <c r="I11" i="6"/>
  <c r="K11" i="6"/>
  <c r="L11" i="6"/>
  <c r="G11" i="6"/>
  <c r="H11" i="6"/>
  <c r="J11" i="6"/>
</calcChain>
</file>

<file path=xl/sharedStrings.xml><?xml version="1.0" encoding="utf-8"?>
<sst xmlns="http://schemas.openxmlformats.org/spreadsheetml/2006/main" count="155" uniqueCount="148">
  <si>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</si>
  <si>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</si>
  <si>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</si>
  <si>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</si>
  <si>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</si>
  <si>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</si>
  <si>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</si>
  <si>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Согласовано:</t>
  </si>
  <si>
    <t xml:space="preserve"> </t>
  </si>
  <si>
    <t xml:space="preserve">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</si>
  <si>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</si>
  <si>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</si>
  <si>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</si>
  <si>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</si>
  <si>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</si>
  <si>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</si>
  <si>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</si>
  <si>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</si>
  <si>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</si>
  <si>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</si>
  <si>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</si>
  <si>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</si>
  <si>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</si>
  <si>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</si>
  <si>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>Исполнтель:</t>
  </si>
  <si>
    <t>Код</t>
  </si>
  <si>
    <t>Код для Excel (поисковый)</t>
  </si>
  <si>
    <t>Код показателя</t>
  </si>
  <si>
    <t>Код раздела</t>
  </si>
  <si>
    <t>% к предыдущему году в сопоставимых ценах</t>
  </si>
  <si>
    <t xml:space="preserve">Объем работ, выполненных по виду деятельности "строительство" </t>
  </si>
  <si>
    <t>млн. руб. в ценах соответствующих лет</t>
  </si>
  <si>
    <t>Темп роста объема строительных работ (в сопоставимых ценах), % к предыдущему году</t>
  </si>
  <si>
    <t>Индекс-дефлятор по объему работ, выполненных по виду деятельности "строительство", % к предыдущему году</t>
  </si>
  <si>
    <t>% к предыдущему году</t>
  </si>
  <si>
    <t>Ввод в эксплуатацию жилых домов за счет всех источников финансирования</t>
  </si>
  <si>
    <t>тыс. кв. м общей площади</t>
  </si>
  <si>
    <t>Индекс физического объема*</t>
  </si>
  <si>
    <t>средств федерального бюджета</t>
  </si>
  <si>
    <t>средств бюджетов субъектов Российской Федерации и средств местного бюджета</t>
  </si>
  <si>
    <t>из общего итога - индивидуальные жилые дома, построенные населением за свой счет и с помощью кредитов</t>
  </si>
  <si>
    <t>*-  индекс физического объема определен для каждого МО в соответствии с значениями по вводу в эксплуатацию жилья в 2021 году, установленными в соглашении о реализации программы по вводу жилья на 2021 - 2030 гг.</t>
  </si>
  <si>
    <t>V Строительство</t>
  </si>
  <si>
    <t>Наименование города, района</t>
  </si>
  <si>
    <t>№ п/п</t>
  </si>
  <si>
    <t>Наименование предприятия</t>
  </si>
  <si>
    <t>ИНН</t>
  </si>
  <si>
    <t>Наименование производимых материалов, изделий и конструкций (основные, дополнительные)</t>
  </si>
  <si>
    <t xml:space="preserve">Проектная мощность производства  </t>
  </si>
  <si>
    <t>Объемы производства (факт)</t>
  </si>
  <si>
    <t>Объемы производства                          (план)</t>
  </si>
  <si>
    <t xml:space="preserve">Причины отклонения проектного объема от фактического </t>
  </si>
  <si>
    <t xml:space="preserve">Рынок сбыта </t>
  </si>
  <si>
    <t xml:space="preserve">Фактический адрес предприятия (строит., производственная площадка) </t>
  </si>
  <si>
    <t xml:space="preserve">Наименование управляющей компании или группы компаний, в которую входит предприятие
</t>
  </si>
  <si>
    <t xml:space="preserve">Юридический адрес предприятия </t>
  </si>
  <si>
    <t xml:space="preserve">Контакты (ФИО директора, тел/факс, эл.адр) </t>
  </si>
  <si>
    <t>Потребность предприятия в развитии рынка сбыта**, в поиске инвестора, в модернизации производства и т.д.</t>
  </si>
  <si>
    <t xml:space="preserve">Оборудование используемое в производстве основных  производимых материалов, изделий и конструкций (наименование оборудования, страна производства, год выпуска) </t>
  </si>
  <si>
    <t>2019 г.</t>
  </si>
  <si>
    <t>2020 г.</t>
  </si>
  <si>
    <t>2023 г.</t>
  </si>
  <si>
    <t>2024 г.</t>
  </si>
  <si>
    <t xml:space="preserve">Ростовская область (%) </t>
  </si>
  <si>
    <t>Другие: субъекты РФ, страны (наименование, %)</t>
  </si>
  <si>
    <t>Производство для собственных нужд</t>
  </si>
  <si>
    <t>АО "Миллеровский ГОК"</t>
  </si>
  <si>
    <t>Пески природные</t>
  </si>
  <si>
    <t>тыс. куб. м.</t>
  </si>
  <si>
    <t>-</t>
  </si>
  <si>
    <t>Ростовская область - 70%</t>
  </si>
  <si>
    <t>Брянская область-25%,  Краснодарский край -5%</t>
  </si>
  <si>
    <t>Ростовская область,                                г. Миллерово</t>
  </si>
  <si>
    <t>346132 РФ, Ростовская область,                       г. Миллерово, ул. 3 интернационала, 105</t>
  </si>
  <si>
    <t>Генеральный директор Комаров С.И. тел. 886385 2-00- 66</t>
  </si>
  <si>
    <t>Предприятие готово участвовать для развития рынков сбыта в форумах, мероприятиях при поддержке органов исполнительной власти</t>
  </si>
  <si>
    <t>Самосвалы БЕЛАЗ, экскаваторы ЭКГ-5А, Э-2505, Э-2503, магистральные конвееры</t>
  </si>
  <si>
    <t>** Потребность предприятия в развитии рынка сбыта необходимо указать на предмет готовности участия в форумах, выставках и иных мероприятиях, запланированных при поддержке органов исполнительной власти.</t>
  </si>
  <si>
    <t xml:space="preserve">Перечень средних и крупных предприятий по производству строительных материалов, изделий и конструкций, действующих на территории </t>
  </si>
  <si>
    <t>Обозначения ячеек: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</si>
  <si>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</si>
  <si>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</si>
  <si>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</si>
  <si>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</si>
  <si>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</si>
  <si>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</si>
  <si>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</si>
  <si>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</si>
  <si>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</si>
  <si>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</si>
  <si>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</si>
  <si>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</si>
  <si>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</si>
  <si>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</si>
  <si>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</si>
  <si>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</si>
  <si>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</si>
  <si>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</si>
  <si>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</si>
  <si>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</si>
  <si>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</si>
  <si>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</si>
  <si>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</si>
  <si>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</si>
  <si>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</si>
  <si>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</si>
  <si>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</si>
  <si>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</si>
  <si>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</si>
  <si>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</si>
  <si>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</si>
  <si>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</si>
  <si>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</si>
  <si>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</si>
  <si>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</si>
  <si>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</si>
  <si>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</si>
  <si>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</si>
  <si>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</si>
  <si>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</si>
  <si>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</si>
  <si>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х</t>
  </si>
  <si>
    <t xml:space="preserve">При необходимости, добавьте дополнительные строки в таблицу при помощи базовых функций Excel </t>
  </si>
  <si>
    <t>Ед. изм.*</t>
  </si>
  <si>
    <t>Неиспользуемая мощность  производства*** (ед.изм)</t>
  </si>
  <si>
    <t xml:space="preserve">*** Неиспользуемая мощность указывается в единицах измерения, отраженных в графе 6 </t>
  </si>
  <si>
    <t>* Объем производства строительных материалов, необходимо отражать в единицах измерения согласно таблице на листе "ВВОД"</t>
  </si>
  <si>
    <t>ПРИМЕР: Миллеровский район</t>
  </si>
  <si>
    <t>в т.ч. по источникам финансирования</t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</si>
  <si>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</si>
  <si>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</si>
  <si>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t>Доступные для заполнения ячейки</t>
  </si>
  <si>
    <t>Недоступные для заполнения ячейки</t>
  </si>
  <si>
    <t>2025 г.</t>
  </si>
  <si>
    <t>Статус предприятия (малое , среднее, крупное)</t>
  </si>
  <si>
    <t xml:space="preserve">Модернизация производства с  2020 - 2021 гг. (д/м/г, объект, результат) </t>
  </si>
  <si>
    <t>2021 г.</t>
  </si>
  <si>
    <t>2022г.</t>
  </si>
  <si>
    <t>2026 г.</t>
  </si>
  <si>
    <t>крупное</t>
  </si>
  <si>
    <t>приостановка деятельности одно линии производства</t>
  </si>
  <si>
    <t>Ведущий специалист экономист</t>
  </si>
  <si>
    <t>Номер телефона 8 (86360) 3 71 22</t>
  </si>
  <si>
    <t>Е.Н. Янченкова</t>
  </si>
  <si>
    <t>Глава Администрации Бессергеневского сельского поселения</t>
  </si>
  <si>
    <t>А.М. Гудков</t>
  </si>
  <si>
    <t>Бессергеневское сельское поселенпе</t>
  </si>
  <si>
    <t>Прогноз социально-экономического развития муниципальных образований Ростовской области на 2024 –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</si>
</sst>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_-* #,##0.00_р_._-;\-* #,##0.00_р_._-;_-* &quot;-&quot;??_р_._-;_-@_-"/>
  </numFmts>
  <fonts count="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 "/>
      <charset val="204"/>
    </font>
    <font>
      <sz val="10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name val="Arial Cyr"/>
      <charset val="204"/>
    </font>
    <font>
      <sz val="12"/>
      <color theme="0" tint="-0.3499862666707357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CC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166" fontId="5" fillId="0" borderId="0" applyFont="0" applyFill="0" applyBorder="0" applyAlignment="0" applyProtection="0"/>
  </cellStyleXfs>
  <cellXfs count="97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0" fontId="0" fillId="0" borderId="0" xfId="0" applyFill="1"/>
    <xf numFmtId="0" fontId="8" fillId="0" borderId="0" xfId="0" applyFon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2" fillId="2" borderId="1" xfId="1" applyNumberFormat="1" applyFont="1" applyFill="1" applyBorder="1" applyAlignment="1" applyProtection="1">
      <alignment horizontal="center" vertical="top"/>
    </xf>
    <xf numFmtId="0" fontId="10" fillId="3" borderId="0" xfId="1" applyFont="1" applyFill="1" applyProtection="1">
      <protection locked="0"/>
    </xf>
    <xf numFmtId="0" fontId="8" fillId="3" borderId="0" xfId="1" applyFont="1" applyFill="1" applyProtection="1">
      <protection locked="0"/>
    </xf>
    <xf numFmtId="0" fontId="14" fillId="0" borderId="0" xfId="0" applyFont="1" applyProtection="1"/>
    <xf numFmtId="0" fontId="8" fillId="0" borderId="0" xfId="0" applyFont="1" applyFill="1"/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5" fillId="0" borderId="0" xfId="1" applyFont="1" applyFill="1" applyProtection="1"/>
    <xf numFmtId="0" fontId="5" fillId="3" borderId="0" xfId="1" applyFont="1" applyFill="1" applyProtection="1">
      <protection locked="0"/>
    </xf>
    <xf numFmtId="0" fontId="2" fillId="0" borderId="0" xfId="0" applyFont="1" applyFill="1" applyAlignment="1">
      <alignment vertical="center"/>
    </xf>
    <xf numFmtId="0" fontId="6" fillId="0" borderId="1" xfId="3" applyFont="1" applyFill="1" applyBorder="1" applyAlignment="1">
      <alignment horizontal="left" vertical="center" wrapText="1" shrinkToFit="1"/>
    </xf>
    <xf numFmtId="0" fontId="6" fillId="0" borderId="1" xfId="3" applyFont="1" applyFill="1" applyBorder="1" applyAlignment="1">
      <alignment horizontal="center" vertical="center" wrapText="1" shrinkToFit="1"/>
    </xf>
    <xf numFmtId="164" fontId="6" fillId="0" borderId="1" xfId="3" applyNumberFormat="1" applyFont="1" applyFill="1" applyBorder="1" applyAlignment="1">
      <alignment horizontal="center" vertical="center" wrapText="1" shrinkToFit="1"/>
    </xf>
    <xf numFmtId="0" fontId="16" fillId="0" borderId="1" xfId="3" applyFont="1" applyFill="1" applyBorder="1" applyAlignment="1">
      <alignment horizontal="right" vertical="center" wrapText="1" shrinkToFit="1"/>
    </xf>
    <xf numFmtId="0" fontId="16" fillId="0" borderId="1" xfId="3" applyFont="1" applyFill="1" applyBorder="1" applyAlignment="1">
      <alignment horizontal="left" vertical="center" wrapText="1" indent="2" shrinkToFit="1"/>
    </xf>
    <xf numFmtId="0" fontId="6" fillId="0" borderId="1" xfId="3" applyFont="1" applyFill="1" applyBorder="1" applyAlignment="1">
      <alignment horizontal="left" vertical="center" wrapText="1" indent="1" shrinkToFit="1"/>
    </xf>
    <xf numFmtId="164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18" fillId="0" borderId="0" xfId="0" applyFont="1"/>
    <xf numFmtId="0" fontId="12" fillId="0" borderId="0" xfId="0" applyFont="1"/>
    <xf numFmtId="0" fontId="20" fillId="0" borderId="0" xfId="0" applyFont="1" applyAlignment="1">
      <alignment wrapText="1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29" fillId="0" borderId="0" xfId="0" applyFont="1" applyFill="1" applyBorder="1"/>
    <xf numFmtId="0" fontId="19" fillId="0" borderId="1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 applyProtection="1">
      <alignment horizontal="center" vertical="center" wrapText="1"/>
      <protection locked="0"/>
    </xf>
    <xf numFmtId="0" fontId="22" fillId="7" borderId="1" xfId="0" applyFont="1" applyFill="1" applyBorder="1" applyAlignment="1" applyProtection="1">
      <alignment horizontal="center" vertical="center" wrapText="1"/>
      <protection locked="0"/>
    </xf>
    <xf numFmtId="0" fontId="21" fillId="7" borderId="1" xfId="0" applyFont="1" applyFill="1" applyBorder="1" applyAlignment="1" applyProtection="1">
      <alignment horizontal="center" vertical="center" wrapText="1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23" fillId="7" borderId="1" xfId="0" applyFont="1" applyFill="1" applyBorder="1" applyAlignment="1" applyProtection="1">
      <alignment horizontal="center" vertical="center"/>
      <protection locked="0"/>
    </xf>
    <xf numFmtId="0" fontId="21" fillId="8" borderId="1" xfId="0" applyFont="1" applyFill="1" applyBorder="1" applyAlignment="1" applyProtection="1">
      <alignment horizontal="center" vertical="center" wrapText="1"/>
      <protection locked="0"/>
    </xf>
    <xf numFmtId="9" fontId="21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21" fillId="0" borderId="0" xfId="0" applyFont="1" applyBorder="1" applyAlignment="1" applyProtection="1">
      <alignment horizontal="center" vertical="center" wrapText="1"/>
      <protection locked="0"/>
    </xf>
    <xf numFmtId="0" fontId="23" fillId="0" borderId="0" xfId="0" applyFont="1" applyBorder="1" applyAlignment="1" applyProtection="1">
      <alignment horizontal="center" vertical="center"/>
      <protection locked="0"/>
    </xf>
    <xf numFmtId="0" fontId="21" fillId="6" borderId="0" xfId="0" applyFont="1" applyFill="1" applyBorder="1" applyAlignment="1" applyProtection="1">
      <alignment horizontal="center" vertical="center" wrapText="1"/>
      <protection locked="0"/>
    </xf>
    <xf numFmtId="9" fontId="21" fillId="0" borderId="0" xfId="0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 applyProtection="1">
      <protection locked="0"/>
    </xf>
    <xf numFmtId="165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165" fontId="6" fillId="0" borderId="1" xfId="3" applyNumberFormat="1" applyFont="1" applyFill="1" applyBorder="1" applyAlignment="1">
      <alignment horizontal="center" vertical="center" wrapText="1" shrinkToFit="1"/>
    </xf>
    <xf numFmtId="0" fontId="0" fillId="0" borderId="0" xfId="0" applyFill="1" applyProtection="1">
      <protection locked="0"/>
    </xf>
    <xf numFmtId="165" fontId="7" fillId="4" borderId="11" xfId="1" applyNumberFormat="1" applyFont="1" applyFill="1" applyBorder="1" applyAlignment="1" applyProtection="1">
      <alignment horizontal="center" vertical="center" wrapText="1"/>
    </xf>
    <xf numFmtId="0" fontId="27" fillId="0" borderId="0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top" wrapText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>
      <alignment horizontal="center" vertical="center" wrapText="1"/>
    </xf>
    <xf numFmtId="4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30" fillId="3" borderId="10" xfId="0" applyFont="1" applyFill="1" applyBorder="1" applyAlignment="1" applyProtection="1">
      <alignment horizontal="left" wrapText="1"/>
      <protection locked="0"/>
    </xf>
    <xf numFmtId="0" fontId="13" fillId="0" borderId="0" xfId="0" applyFont="1" applyFill="1" applyBorder="1" applyAlignment="1" applyProtection="1">
      <alignment horizontal="center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/>
    </xf>
    <xf numFmtId="0" fontId="8" fillId="0" borderId="0" xfId="0" applyFont="1" applyFill="1" applyAlignment="1" applyProtection="1">
      <alignment horizontal="center" vertical="top" wrapText="1"/>
    </xf>
    <xf numFmtId="0" fontId="2" fillId="0" borderId="2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center"/>
    </xf>
    <xf numFmtId="0" fontId="13" fillId="0" borderId="11" xfId="0" applyFont="1" applyFill="1" applyBorder="1" applyAlignment="1" applyProtection="1">
      <alignment horizontal="center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3" applyFont="1" applyFill="1" applyBorder="1" applyAlignment="1">
      <alignment horizontal="center" wrapText="1"/>
    </xf>
    <xf numFmtId="0" fontId="3" fillId="0" borderId="0" xfId="3" applyFont="1" applyFill="1" applyBorder="1" applyAlignment="1">
      <alignment horizontal="center" wrapText="1"/>
    </xf>
    <xf numFmtId="0" fontId="3" fillId="9" borderId="1" xfId="0" applyFont="1" applyFill="1" applyBorder="1" applyAlignment="1" applyProtection="1">
      <alignment horizontal="center"/>
      <protection locked="0"/>
    </xf>
    <xf numFmtId="0" fontId="3" fillId="9" borderId="5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/>
    </xf>
    <xf numFmtId="0" fontId="3" fillId="0" borderId="0" xfId="1" applyFont="1" applyBorder="1" applyAlignment="1" applyProtection="1">
      <alignment horizont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3 2 18 2" xfId="6"/>
    <cellStyle name="Обычный 3 3" xfId="4"/>
    <cellStyle name="Обычный_в2" xfId="5"/>
    <cellStyle name="Финансов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RIAC-32\Desktop\&#1053;&#1072;&#1089;&#1090;&#1080;&#1085;&#1086;%20&#1074;&#1089;&#1103;&#1082;&#1086;&#1077;\&#1090;&#1086;,%20&#1095;&#1090;&#1086;%20&#1076;&#1077;&#1083;&#1072;&#1077;&#1090;%20&#1053;&#1072;&#1089;&#1090;&#1103;%20(&#1057;&#1090;&#1088;&#1086;&#1080;&#1090;&#1077;&#1083;&#1100;&#1089;&#1090;&#1074;&#1086;).xls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S180"/>
  <sheetViews>
    <sheetView tabSelected="1" view="pageBreakPreview" topLeftCell="D1" zoomScale="70" zoomScaleNormal="70" zoomScaleSheetLayoutView="70" workbookViewId="0">
      <selection activeCell="F12" sqref="F12:L12"/>
    </sheetView>
  </sheetViews>
  <sheetFormatPr defaultRowHeight="12.75" outlineLevelCol="1"/>
  <cols>
    <col min="1" max="1" width="11.85546875" style="6" hidden="1" customWidth="1" outlineLevel="1"/>
    <col min="2" max="2" width="13.5703125" style="6" hidden="1" customWidth="1" outlineLevel="1"/>
    <col min="3" max="3" width="15.140625" style="6" hidden="1" customWidth="1" outlineLevel="1"/>
    <col min="4" max="4" width="48.140625" style="6" customWidth="1" collapsed="1"/>
    <col min="5" max="5" width="23.7109375" style="6" customWidth="1"/>
    <col min="6" max="12" width="18.5703125" style="6" customWidth="1"/>
    <col min="13" max="13" width="9.140625" style="6"/>
    <col min="14" max="14" width="42.140625" style="6" customWidth="1"/>
    <col min="15" max="16384" width="9.140625" style="6"/>
  </cols>
  <sheetData>
    <row r="1" spans="1:19" s="7" customFormat="1" ht="29.25" customHeight="1">
      <c r="A1" s="1" t="s">
        <v>28</v>
      </c>
      <c r="B1" s="1"/>
      <c r="C1" s="2" t="s">
        <v>5</v>
      </c>
      <c r="D1" s="79" t="s">
        <v>147</v>
      </c>
      <c r="E1" s="80"/>
      <c r="F1" s="80"/>
      <c r="G1" s="80"/>
      <c r="H1" s="80"/>
      <c r="I1" s="80"/>
      <c r="J1" s="80"/>
      <c r="K1" s="80"/>
      <c r="L1" s="80"/>
      <c r="M1" s="4"/>
    </row>
    <row r="2" spans="1:19" s="7" customFormat="1" ht="20.25">
      <c r="A2" s="2">
        <v>5</v>
      </c>
      <c r="B2" s="2"/>
      <c r="C2" s="8">
        <f>VLOOKUP(D3,МО!$B$5:$C$59,2,FALSE)</f>
        <v>40</v>
      </c>
      <c r="D2" s="81" t="s">
        <v>42</v>
      </c>
      <c r="E2" s="82"/>
      <c r="F2" s="82"/>
      <c r="G2" s="82"/>
      <c r="H2" s="82"/>
      <c r="I2" s="82"/>
      <c r="J2" s="82"/>
      <c r="K2" s="82"/>
      <c r="L2" s="82"/>
      <c r="M2" s="3"/>
      <c r="N2" s="19" t="s">
        <v>79</v>
      </c>
      <c r="O2" s="13"/>
      <c r="P2" s="13"/>
      <c r="Q2" s="13"/>
      <c r="R2" s="13"/>
    </row>
    <row r="3" spans="1:19" s="7" customFormat="1" ht="20.25" hidden="1">
      <c r="C3" s="6"/>
      <c r="D3" s="83" t="s">
        <v>105</v>
      </c>
      <c r="E3" s="83"/>
      <c r="F3" s="84"/>
      <c r="G3" s="84"/>
      <c r="H3" s="84"/>
      <c r="I3" s="83"/>
      <c r="J3" s="83"/>
      <c r="K3" s="83"/>
      <c r="L3" s="83"/>
      <c r="M3" s="5"/>
      <c r="N3" s="19"/>
      <c r="O3" s="13"/>
      <c r="P3" s="13"/>
      <c r="Q3" s="13"/>
      <c r="R3" s="13"/>
    </row>
    <row r="4" spans="1:19" s="13" customFormat="1" ht="18.75">
      <c r="A4" s="9"/>
      <c r="B4" s="9"/>
      <c r="C4" s="10">
        <f t="array" ref="C4">IF((COUNTIF(МО!$C$5:$C$13,C2)&gt;0)=TRUE,CONCATENATE(0,C2),C2)</f>
        <v>40</v>
      </c>
      <c r="D4" s="11"/>
      <c r="E4" s="11"/>
      <c r="F4" s="86" t="s">
        <v>146</v>
      </c>
      <c r="G4" s="86"/>
      <c r="H4" s="86"/>
      <c r="I4" s="11"/>
      <c r="J4" s="11"/>
      <c r="K4" s="11"/>
      <c r="L4" s="11"/>
      <c r="M4" s="12"/>
      <c r="N4" s="62" t="s">
        <v>130</v>
      </c>
      <c r="O4" s="85" t="s">
        <v>131</v>
      </c>
      <c r="P4" s="85"/>
      <c r="Q4" s="85"/>
      <c r="R4" s="85"/>
      <c r="S4" s="85"/>
    </row>
    <row r="5" spans="1:19" s="13" customFormat="1" ht="13.5" customHeight="1">
      <c r="A5" s="9"/>
      <c r="B5" s="9"/>
      <c r="C5" s="20"/>
      <c r="D5" s="21"/>
      <c r="E5" s="21"/>
      <c r="F5" s="21"/>
      <c r="G5" s="21"/>
      <c r="H5" s="21"/>
      <c r="I5" s="21"/>
      <c r="J5" s="20"/>
      <c r="K5" s="22"/>
      <c r="L5" s="23"/>
      <c r="M5" s="12"/>
      <c r="N5" s="61" t="s">
        <v>129</v>
      </c>
      <c r="O5" s="85" t="s">
        <v>132</v>
      </c>
      <c r="P5" s="85"/>
      <c r="Q5" s="85"/>
      <c r="R5" s="85"/>
      <c r="S5" s="85"/>
    </row>
    <row r="6" spans="1:19" s="13" customFormat="1" ht="15" customHeight="1">
      <c r="A6" s="9"/>
      <c r="B6" s="9"/>
      <c r="C6" s="20"/>
      <c r="D6" s="27"/>
      <c r="E6" s="27"/>
      <c r="F6" s="27"/>
      <c r="G6" s="27"/>
      <c r="H6" s="27"/>
      <c r="I6" s="27"/>
      <c r="J6" s="27"/>
      <c r="K6" s="27"/>
      <c r="L6" s="20"/>
      <c r="M6" s="12"/>
      <c r="N6" s="59"/>
      <c r="O6" s="78"/>
      <c r="P6" s="78"/>
      <c r="Q6" s="78"/>
      <c r="R6" s="78"/>
      <c r="S6" s="78"/>
    </row>
    <row r="7" spans="1:19" s="13" customFormat="1" ht="15.75" customHeight="1">
      <c r="A7" s="9"/>
      <c r="B7" s="9"/>
      <c r="C7" s="20"/>
      <c r="D7" s="22"/>
      <c r="E7" s="22"/>
      <c r="F7" s="22"/>
      <c r="G7" s="22"/>
      <c r="H7" s="22"/>
      <c r="I7" s="22"/>
      <c r="J7" s="22"/>
      <c r="K7" s="22"/>
      <c r="L7" s="24"/>
      <c r="N7" s="60"/>
      <c r="O7" s="66"/>
      <c r="P7" s="66"/>
      <c r="Q7" s="66"/>
      <c r="R7" s="66"/>
      <c r="S7" s="66"/>
    </row>
    <row r="8" spans="1:19" s="15" customFormat="1" ht="15.75" customHeight="1">
      <c r="A8" s="67" t="s">
        <v>25</v>
      </c>
      <c r="B8" s="67" t="s">
        <v>26</v>
      </c>
      <c r="C8" s="69" t="s">
        <v>27</v>
      </c>
      <c r="D8" s="71" t="s">
        <v>0</v>
      </c>
      <c r="E8" s="72" t="s">
        <v>6</v>
      </c>
      <c r="F8" s="14">
        <v>2020</v>
      </c>
      <c r="G8" s="14">
        <v>2021</v>
      </c>
      <c r="H8" s="14">
        <v>2022</v>
      </c>
      <c r="I8" s="14">
        <v>2023</v>
      </c>
      <c r="J8" s="14">
        <v>2024</v>
      </c>
      <c r="K8" s="14">
        <v>2025</v>
      </c>
      <c r="L8" s="14">
        <v>2026</v>
      </c>
      <c r="N8" s="60"/>
      <c r="O8" s="73"/>
      <c r="P8" s="73"/>
      <c r="Q8" s="73"/>
      <c r="R8" s="73"/>
      <c r="S8" s="73"/>
    </row>
    <row r="9" spans="1:19" s="15" customFormat="1" ht="15.75">
      <c r="A9" s="68"/>
      <c r="B9" s="68" t="s">
        <v>4</v>
      </c>
      <c r="C9" s="70" t="s">
        <v>4</v>
      </c>
      <c r="D9" s="71"/>
      <c r="E9" s="72"/>
      <c r="F9" s="75" t="s">
        <v>1</v>
      </c>
      <c r="G9" s="76"/>
      <c r="H9" s="77"/>
      <c r="I9" s="14" t="s">
        <v>2</v>
      </c>
      <c r="J9" s="75" t="s">
        <v>3</v>
      </c>
      <c r="K9" s="76"/>
      <c r="L9" s="77"/>
    </row>
    <row r="10" spans="1:19" s="15" customFormat="1" ht="31.5">
      <c r="A10" s="16">
        <v>500010</v>
      </c>
      <c r="B10" s="16">
        <f>VALUE(CONCATENATE($A$2,$C$4,C10))</f>
        <v>540100000</v>
      </c>
      <c r="C10" s="16">
        <v>100000</v>
      </c>
      <c r="D10" s="28" t="s">
        <v>30</v>
      </c>
      <c r="E10" s="29" t="s">
        <v>31</v>
      </c>
      <c r="F10" s="56">
        <v>88.81</v>
      </c>
      <c r="G10" s="56">
        <v>93.49</v>
      </c>
      <c r="H10" s="56">
        <v>185.34</v>
      </c>
      <c r="I10" s="56">
        <v>186.28</v>
      </c>
      <c r="J10" s="56">
        <v>130.97</v>
      </c>
      <c r="K10" s="56">
        <v>130.97</v>
      </c>
      <c r="L10" s="56">
        <v>130.97</v>
      </c>
      <c r="M10" s="58"/>
      <c r="N10" s="58"/>
      <c r="O10" s="58"/>
      <c r="P10" s="58"/>
      <c r="Q10" s="58"/>
      <c r="R10" s="58"/>
      <c r="S10" s="58"/>
    </row>
    <row r="11" spans="1:19" s="15" customFormat="1" ht="47.25">
      <c r="A11" s="16">
        <v>500020</v>
      </c>
      <c r="B11" s="16">
        <f t="shared" ref="B11:B18" si="0">VALUE(CONCATENATE($A$2,$C$4,C11))</f>
        <v>540101000</v>
      </c>
      <c r="C11" s="16">
        <v>101000</v>
      </c>
      <c r="D11" s="32" t="s">
        <v>32</v>
      </c>
      <c r="E11" s="29" t="s">
        <v>29</v>
      </c>
      <c r="F11" s="34" t="s">
        <v>121</v>
      </c>
      <c r="G11" s="30">
        <f>ROUND(IF(G10=0,0,G10/F10/IF(G12&lt;&gt;0,G12,100)*10000),1)</f>
        <v>122.5</v>
      </c>
      <c r="H11" s="30">
        <f t="shared" ref="H11:L11" si="1">ROUND(IF(H10=0,0,H10/G10/IF(H12&lt;&gt;0,H12,100)*10000),1)</f>
        <v>114.3</v>
      </c>
      <c r="I11" s="30">
        <f t="shared" si="1"/>
        <v>135.69999999999999</v>
      </c>
      <c r="J11" s="30">
        <f t="shared" si="1"/>
        <v>64.5</v>
      </c>
      <c r="K11" s="30">
        <f t="shared" si="1"/>
        <v>100</v>
      </c>
      <c r="L11" s="30">
        <f t="shared" si="1"/>
        <v>100</v>
      </c>
      <c r="M11" s="58"/>
      <c r="N11" s="58"/>
      <c r="O11" s="58"/>
      <c r="P11" s="58"/>
      <c r="Q11" s="58"/>
      <c r="R11" s="58"/>
      <c r="S11" s="58"/>
    </row>
    <row r="12" spans="1:19" s="15" customFormat="1" ht="47.25">
      <c r="A12" s="16">
        <v>500030</v>
      </c>
      <c r="B12" s="16">
        <f t="shared" si="0"/>
        <v>540102010</v>
      </c>
      <c r="C12" s="16">
        <v>102010</v>
      </c>
      <c r="D12" s="28" t="s">
        <v>33</v>
      </c>
      <c r="E12" s="29" t="s">
        <v>34</v>
      </c>
      <c r="F12" s="64">
        <v>73.760000000000005</v>
      </c>
      <c r="G12" s="64">
        <v>85.9</v>
      </c>
      <c r="H12" s="64">
        <v>173.49</v>
      </c>
      <c r="I12" s="64">
        <v>74.08</v>
      </c>
      <c r="J12" s="64">
        <v>109</v>
      </c>
      <c r="K12" s="64">
        <v>100</v>
      </c>
      <c r="L12" s="64">
        <v>100</v>
      </c>
      <c r="M12" s="58"/>
      <c r="N12" s="58"/>
      <c r="O12" s="58"/>
      <c r="P12" s="58"/>
      <c r="Q12" s="58"/>
      <c r="R12" s="58"/>
      <c r="S12" s="58"/>
    </row>
    <row r="13" spans="1:19" s="15" customFormat="1" ht="31.5">
      <c r="A13" s="16">
        <v>500040</v>
      </c>
      <c r="B13" s="16">
        <f t="shared" si="0"/>
        <v>540200000</v>
      </c>
      <c r="C13" s="16">
        <v>200000</v>
      </c>
      <c r="D13" s="28" t="s">
        <v>35</v>
      </c>
      <c r="E13" s="29" t="s">
        <v>36</v>
      </c>
      <c r="F13" s="56">
        <v>2.4460000000000002</v>
      </c>
      <c r="G13" s="56">
        <v>2.101</v>
      </c>
      <c r="H13" s="56">
        <v>3.645</v>
      </c>
      <c r="I13" s="56">
        <v>2.7</v>
      </c>
      <c r="J13" s="56">
        <v>2.9430000000000001</v>
      </c>
      <c r="K13" s="56">
        <v>2.9430000000000001</v>
      </c>
      <c r="L13" s="56">
        <v>2.9430000000000001</v>
      </c>
      <c r="M13" s="58"/>
      <c r="N13" s="58"/>
      <c r="O13" s="58"/>
      <c r="P13" s="58"/>
      <c r="Q13" s="58"/>
      <c r="R13" s="58"/>
      <c r="S13" s="58"/>
    </row>
    <row r="14" spans="1:19" s="15" customFormat="1" ht="30.75" customHeight="1">
      <c r="A14" s="16">
        <v>500050</v>
      </c>
      <c r="B14" s="16">
        <f t="shared" si="0"/>
        <v>540300000</v>
      </c>
      <c r="C14" s="16">
        <v>300000</v>
      </c>
      <c r="D14" s="28" t="s">
        <v>37</v>
      </c>
      <c r="E14" s="29" t="s">
        <v>34</v>
      </c>
      <c r="F14" s="64">
        <v>73.763999999999996</v>
      </c>
      <c r="G14" s="64">
        <f>G13/F13*100</f>
        <v>85.895339329517569</v>
      </c>
      <c r="H14" s="64">
        <f t="shared" ref="H14:K14" si="2">H13/G13*100</f>
        <v>173.48881485007141</v>
      </c>
      <c r="I14" s="64">
        <v>74.08</v>
      </c>
      <c r="J14" s="64">
        <f t="shared" si="2"/>
        <v>108.99999999999999</v>
      </c>
      <c r="K14" s="64">
        <f t="shared" si="2"/>
        <v>100</v>
      </c>
      <c r="L14" s="64">
        <f>L13/K13*100</f>
        <v>100</v>
      </c>
      <c r="M14" s="58"/>
      <c r="N14" s="58"/>
      <c r="O14" s="58"/>
      <c r="P14" s="58"/>
      <c r="Q14" s="58"/>
      <c r="R14" s="58"/>
      <c r="S14" s="58"/>
    </row>
    <row r="15" spans="1:19" s="15" customFormat="1" ht="15.75">
      <c r="A15" s="16">
        <v>500060</v>
      </c>
      <c r="B15" s="16"/>
      <c r="C15" s="16"/>
      <c r="D15" s="31" t="s">
        <v>128</v>
      </c>
      <c r="E15" s="29"/>
      <c r="F15" s="57"/>
      <c r="G15" s="57"/>
      <c r="H15" s="57"/>
      <c r="I15" s="57"/>
      <c r="J15" s="57"/>
      <c r="K15" s="57"/>
      <c r="L15" s="57"/>
      <c r="N15" s="74"/>
      <c r="O15" s="74"/>
      <c r="P15" s="74"/>
      <c r="Q15" s="74"/>
      <c r="R15" s="74"/>
      <c r="S15" s="74"/>
    </row>
    <row r="16" spans="1:19" s="15" customFormat="1" ht="31.5">
      <c r="A16" s="16">
        <v>500070</v>
      </c>
      <c r="B16" s="16">
        <f t="shared" si="0"/>
        <v>540200010</v>
      </c>
      <c r="C16" s="16">
        <v>200010</v>
      </c>
      <c r="D16" s="33" t="s">
        <v>38</v>
      </c>
      <c r="E16" s="29" t="s">
        <v>36</v>
      </c>
      <c r="F16" s="56"/>
      <c r="G16" s="56"/>
      <c r="H16" s="56"/>
      <c r="I16" s="56"/>
      <c r="J16" s="56"/>
      <c r="K16" s="56"/>
      <c r="L16" s="56"/>
      <c r="M16" s="58"/>
      <c r="N16" s="58"/>
      <c r="O16" s="58"/>
      <c r="P16" s="58"/>
      <c r="Q16" s="58"/>
      <c r="R16" s="58"/>
      <c r="S16" s="58"/>
    </row>
    <row r="17" spans="1:19" s="15" customFormat="1" ht="31.5">
      <c r="A17" s="16">
        <v>500080</v>
      </c>
      <c r="B17" s="16">
        <f t="shared" si="0"/>
        <v>540200020</v>
      </c>
      <c r="C17" s="16">
        <v>200020</v>
      </c>
      <c r="D17" s="33" t="s">
        <v>39</v>
      </c>
      <c r="E17" s="29" t="s">
        <v>36</v>
      </c>
      <c r="F17" s="56"/>
      <c r="G17" s="56"/>
      <c r="H17" s="56"/>
      <c r="I17" s="56"/>
      <c r="J17" s="56"/>
      <c r="K17" s="56"/>
      <c r="L17" s="56"/>
      <c r="M17" s="58"/>
      <c r="N17" s="58"/>
      <c r="O17" s="58"/>
      <c r="P17" s="58"/>
      <c r="Q17" s="58"/>
      <c r="R17" s="58"/>
      <c r="S17" s="58"/>
    </row>
    <row r="18" spans="1:19" s="15" customFormat="1" ht="47.25">
      <c r="A18" s="16">
        <v>500090</v>
      </c>
      <c r="B18" s="16">
        <f t="shared" si="0"/>
        <v>540200030</v>
      </c>
      <c r="C18" s="16">
        <v>200030</v>
      </c>
      <c r="D18" s="33" t="s">
        <v>40</v>
      </c>
      <c r="E18" s="29" t="s">
        <v>36</v>
      </c>
      <c r="F18" s="56">
        <v>2.4460000000000002</v>
      </c>
      <c r="G18" s="56">
        <v>2.101</v>
      </c>
      <c r="H18" s="56">
        <v>3.645</v>
      </c>
      <c r="I18" s="56">
        <v>2.7</v>
      </c>
      <c r="J18" s="56">
        <v>2.9430000000000001</v>
      </c>
      <c r="K18" s="56">
        <v>2.9430000000000001</v>
      </c>
      <c r="L18" s="56">
        <v>2.9430000000000001</v>
      </c>
      <c r="M18" s="58"/>
      <c r="N18" s="58"/>
      <c r="O18" s="58"/>
      <c r="P18" s="58"/>
      <c r="Q18" s="58"/>
      <c r="R18" s="58"/>
      <c r="S18" s="58"/>
    </row>
    <row r="19" spans="1:19" s="15" customFormat="1" ht="41.25" customHeight="1">
      <c r="A19" s="16">
        <v>500100</v>
      </c>
      <c r="B19" s="6"/>
      <c r="C19" s="6"/>
      <c r="D19" s="65" t="s">
        <v>41</v>
      </c>
      <c r="E19" s="65"/>
      <c r="F19" s="65"/>
      <c r="G19" s="65"/>
      <c r="H19" s="65"/>
      <c r="I19" s="65"/>
      <c r="J19" s="65"/>
      <c r="K19" s="65"/>
      <c r="L19" s="65"/>
      <c r="M19" s="58"/>
      <c r="N19" s="58"/>
      <c r="O19" s="58"/>
      <c r="P19" s="58"/>
      <c r="Q19" s="58"/>
      <c r="R19" s="58"/>
      <c r="S19" s="58"/>
    </row>
    <row r="20" spans="1:19" s="15" customFormat="1" ht="15">
      <c r="A20" s="16">
        <v>500110</v>
      </c>
      <c r="B20" s="6"/>
      <c r="C20" s="6"/>
      <c r="D20" s="55"/>
      <c r="E20" s="55"/>
      <c r="F20" s="55"/>
      <c r="G20" s="55"/>
      <c r="H20" s="55"/>
      <c r="I20" s="55"/>
      <c r="J20" s="55"/>
      <c r="K20" s="55"/>
      <c r="L20" s="55"/>
      <c r="M20" s="58"/>
      <c r="N20" s="58"/>
      <c r="O20" s="58"/>
      <c r="P20" s="58"/>
      <c r="Q20" s="58"/>
      <c r="R20" s="58"/>
      <c r="S20" s="58"/>
    </row>
    <row r="21" spans="1:19" s="15" customFormat="1" ht="15">
      <c r="A21" s="16">
        <v>500120</v>
      </c>
      <c r="B21" s="6"/>
      <c r="C21" s="6"/>
      <c r="D21" s="17" t="s">
        <v>24</v>
      </c>
      <c r="E21" s="25"/>
      <c r="F21" s="25"/>
      <c r="G21" s="25"/>
      <c r="H21" s="25"/>
      <c r="I21" s="25"/>
      <c r="J21" s="25"/>
      <c r="K21" s="25"/>
      <c r="M21" s="58"/>
      <c r="N21" s="58"/>
      <c r="O21" s="58"/>
      <c r="P21" s="58"/>
      <c r="Q21" s="58"/>
      <c r="R21" s="58"/>
      <c r="S21" s="58"/>
    </row>
    <row r="22" spans="1:19" s="15" customFormat="1" ht="15">
      <c r="A22" s="16">
        <v>500130</v>
      </c>
      <c r="B22" s="6"/>
      <c r="C22" s="6"/>
      <c r="D22" s="17" t="s">
        <v>141</v>
      </c>
      <c r="E22" s="26"/>
      <c r="F22" s="26"/>
      <c r="G22" s="26"/>
      <c r="H22" s="26"/>
      <c r="I22" s="26"/>
      <c r="J22" s="26"/>
      <c r="K22" s="17" t="s">
        <v>143</v>
      </c>
      <c r="M22" s="58"/>
      <c r="N22" s="58"/>
      <c r="O22" s="58"/>
      <c r="P22" s="58"/>
      <c r="Q22" s="58"/>
      <c r="R22" s="58"/>
      <c r="S22" s="58"/>
    </row>
    <row r="23" spans="1:19" s="15" customFormat="1" ht="15">
      <c r="A23" s="16">
        <v>500140</v>
      </c>
      <c r="B23" s="6"/>
      <c r="C23" s="6"/>
      <c r="D23" s="17" t="s">
        <v>142</v>
      </c>
      <c r="E23" s="26"/>
      <c r="F23" s="26"/>
      <c r="G23" s="26"/>
      <c r="H23" s="26"/>
      <c r="I23" s="26"/>
      <c r="J23" s="26"/>
      <c r="K23" s="26"/>
      <c r="L23" s="6"/>
      <c r="M23" s="58"/>
      <c r="N23" s="58"/>
      <c r="O23" s="58"/>
      <c r="P23" s="58"/>
      <c r="Q23" s="58"/>
      <c r="R23" s="58"/>
      <c r="S23" s="58"/>
    </row>
    <row r="24" spans="1:19" s="15" customFormat="1" ht="15">
      <c r="A24" s="16">
        <v>500150</v>
      </c>
      <c r="B24" s="6"/>
      <c r="C24" s="6"/>
      <c r="D24" s="17"/>
      <c r="E24" s="17"/>
      <c r="F24" s="17"/>
      <c r="G24" s="17"/>
      <c r="H24" s="17"/>
      <c r="I24" s="17"/>
      <c r="J24" s="17"/>
      <c r="K24" s="17"/>
      <c r="L24" s="6"/>
      <c r="M24" s="58"/>
      <c r="N24" s="58"/>
      <c r="O24" s="58"/>
      <c r="P24" s="58"/>
      <c r="Q24" s="58"/>
      <c r="R24" s="58"/>
      <c r="S24" s="58"/>
    </row>
    <row r="25" spans="1:19" s="15" customFormat="1" ht="15">
      <c r="A25" s="16">
        <v>500160</v>
      </c>
      <c r="B25" s="6"/>
      <c r="C25" s="6"/>
      <c r="D25" s="17" t="s">
        <v>7</v>
      </c>
      <c r="E25" s="17"/>
      <c r="F25" s="17"/>
      <c r="G25" s="17"/>
      <c r="H25" s="17"/>
      <c r="I25" s="17"/>
      <c r="J25" s="17"/>
      <c r="K25" s="17"/>
      <c r="L25" s="6"/>
      <c r="M25" s="58"/>
      <c r="N25" s="58"/>
      <c r="O25" s="58"/>
      <c r="P25" s="58"/>
      <c r="Q25" s="58"/>
      <c r="R25" s="58"/>
      <c r="S25" s="58"/>
    </row>
    <row r="26" spans="1:19" s="15" customFormat="1" ht="15">
      <c r="A26" s="16">
        <v>500170</v>
      </c>
      <c r="B26" s="6"/>
      <c r="C26" s="6"/>
      <c r="D26" s="17" t="s">
        <v>144</v>
      </c>
      <c r="E26" s="18"/>
      <c r="F26" s="18"/>
      <c r="G26" s="18"/>
      <c r="H26" s="18"/>
      <c r="I26" s="18" t="s">
        <v>8</v>
      </c>
      <c r="J26" s="17" t="s">
        <v>9</v>
      </c>
      <c r="K26" s="17" t="s">
        <v>145</v>
      </c>
      <c r="L26" s="6"/>
      <c r="M26" s="58"/>
      <c r="N26" s="58"/>
      <c r="O26" s="58"/>
      <c r="P26" s="58"/>
      <c r="Q26" s="58"/>
      <c r="R26" s="58"/>
      <c r="S26" s="58"/>
    </row>
    <row r="27" spans="1:19" s="15" customForma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9" s="15" customForma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9" s="15" customForma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9" s="15" customForma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9" s="15" customForma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9" s="15" customForma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s="15" customForma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s="15" customForma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s="15" customForma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s="15" customForma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s="15" customFormat="1">
      <c r="A37" s="6"/>
      <c r="B37" s="6"/>
      <c r="C37" s="6"/>
      <c r="L37" s="6"/>
      <c r="M37" s="6"/>
    </row>
    <row r="38" spans="1:13" s="15" customFormat="1">
      <c r="A38" s="6"/>
      <c r="B38" s="6"/>
      <c r="C38" s="6"/>
      <c r="L38" s="6"/>
      <c r="M38" s="6"/>
    </row>
    <row r="39" spans="1:13" s="15" customFormat="1">
      <c r="A39" s="6"/>
      <c r="B39" s="6"/>
      <c r="C39" s="6"/>
      <c r="L39" s="6"/>
      <c r="M39" s="6"/>
    </row>
    <row r="40" spans="1:13" s="15" customFormat="1">
      <c r="A40" s="6"/>
      <c r="B40" s="6"/>
      <c r="C40" s="6"/>
      <c r="L40" s="6"/>
      <c r="M40" s="6"/>
    </row>
    <row r="41" spans="1:13" s="15" customFormat="1">
      <c r="A41" s="6"/>
      <c r="B41" s="6"/>
      <c r="C41" s="6"/>
      <c r="L41" s="6"/>
      <c r="M41" s="6"/>
    </row>
    <row r="42" spans="1:13" s="15" customFormat="1">
      <c r="A42" s="6"/>
      <c r="B42" s="6"/>
      <c r="C42" s="6"/>
      <c r="L42" s="6"/>
      <c r="M42" s="6"/>
    </row>
    <row r="43" spans="1:13" s="15" customFormat="1">
      <c r="A43" s="6"/>
      <c r="B43" s="6"/>
      <c r="C43" s="6"/>
      <c r="L43" s="6"/>
      <c r="M43" s="6"/>
    </row>
    <row r="44" spans="1:13" s="15" customFormat="1">
      <c r="A44" s="6"/>
      <c r="B44" s="6"/>
      <c r="C44" s="6"/>
      <c r="L44" s="6"/>
      <c r="M44" s="6"/>
    </row>
    <row r="45" spans="1:13" s="15" customForma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s="15" customForma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s="15" customForma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s="15" customForma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s="15" customForma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s="15" customForma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s="15" customForma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s="15" customForma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s="15" customForma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s="15" customForma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s="15" customForma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s="15" customForma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s="15" customForma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s="15" customForma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s="15" customForma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s="15" customForma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s="15" customForma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s="15" customForma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s="15" customForma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s="15" customForma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s="15" customForma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s="15" customForma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s="15" customForma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s="15" customForma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s="15" customForma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s="15" customForma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s="15" customForma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s="15" customForma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s="15" customForma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s="15" customForma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s="15" customForma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s="15" customForma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s="15" customForma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s="15" customForma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s="15" customForma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s="15" customForma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s="15" customForma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s="15" customForma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s="15" customForma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s="15" customForma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s="15" customForma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s="15" customForma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s="15" customForma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s="15" customForma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s="15" customForma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s="15" customForma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s="15" customForma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s="15" customForma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13" s="15" customForma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1:13" s="15" customForma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1:13" s="15" customForma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 s="15" customForma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1:13" s="15" customForma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1:13" s="15" customForma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13" s="15" customForma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1:13" s="15" customForma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</row>
    <row r="101" spans="1:13" s="15" customForma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1:13" s="15" customForma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pans="1:13" s="15" customForma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1:13" s="15" customForma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1:13" s="15" customForma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s="15" customForma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1:13" s="15" customForma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1:13" s="15" customForma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1:13" s="15" customForma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1:13" s="15" customForma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1:13" s="15" customForma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1:13" s="15" customForma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1:13" s="15" customForma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1:13" s="15" customForma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1:13" s="15" customForma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1:13" s="15" customForma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1:13" s="15" customForma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1:13" s="15" customForma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1:13" s="15" customForma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1:13" s="15" customForma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1:13" s="15" customForma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spans="1:13" s="15" customForma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</row>
    <row r="123" spans="1:13" s="15" customForma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13" s="15" customForma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13" s="15" customForma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13" s="15" customForma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13" s="15" customForma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 s="15" customForma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 s="15" customForma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 s="15" customForma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13" s="15" customForma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13" s="15" customForma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1:13" s="15" customForma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1:13" s="15" customForma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1:13" s="15" customForma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1:13" s="15" customForma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1:13" s="15" customForma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1:13" s="15" customForma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1:13" s="15" customForma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1:13" s="15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1:13" s="15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1:13" s="15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1:13" s="15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1:13" s="15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1:13" s="15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1:13" s="15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1:13" s="15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1:13" s="15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1:13" s="15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1:13" s="15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1:13" s="15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13" s="15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1:13" s="15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1:13" s="15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13" s="15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1:13" s="15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1:13" s="15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1:13" s="15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13" s="15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1:13" s="15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1:13" s="15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1:13" s="15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1:13" s="15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1:13" s="15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1:13" s="15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1:13" s="15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1:13" s="15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1:13" s="15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1:13" s="15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1:13" s="15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1:13" s="15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1:13" s="15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1:13" s="15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1:13" s="15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1:13" s="15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1:13" s="15" customForma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13" s="15" customForma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1:13" s="15" customForma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1:13" s="15" customForma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13" s="15" customForma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</sheetData>
  <dataConsolidate topLabels="1" link="1">
    <dataRefs count="1">
      <dataRef ref="G189:G200" sheet="ВВОД" r:id="rId1"/>
    </dataRefs>
  </dataConsolidate>
  <mergeCells count="18">
    <mergeCell ref="O6:S6"/>
    <mergeCell ref="D1:L1"/>
    <mergeCell ref="D2:L2"/>
    <mergeCell ref="D3:L3"/>
    <mergeCell ref="O4:S4"/>
    <mergeCell ref="O5:S5"/>
    <mergeCell ref="F4:H4"/>
    <mergeCell ref="D19:L19"/>
    <mergeCell ref="O7:S7"/>
    <mergeCell ref="A8:A9"/>
    <mergeCell ref="B8:B9"/>
    <mergeCell ref="C8:C9"/>
    <mergeCell ref="D8:D9"/>
    <mergeCell ref="E8:E9"/>
    <mergeCell ref="O8:S8"/>
    <mergeCell ref="N15:S15"/>
    <mergeCell ref="F9:H9"/>
    <mergeCell ref="J9:L9"/>
  </mergeCells>
  <pageMargins left="0.78740157480314965" right="0.59055118110236227" top="0.4" bottom="0.47" header="0.25" footer="0.28999999999999998"/>
  <pageSetup paperSize="9" scale="66" orientation="landscape" r:id="rId2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F027E763-AECA-430E-8F63-DC38EB4AA52B}">
            <x14:iconSet custom="1">
              <x14:cfvo type="percent">
                <xm:f>0</xm:f>
              </x14:cfvo>
              <x14:cfvo type="formula">
                <xm:f>$F$13</xm:f>
              </x14:cfvo>
              <x14:cfvo type="formula" gte="0">
                <xm:f>$F$13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</xm:sqref>
        </x14:conditionalFormatting>
        <x14:conditionalFormatting xmlns:xm="http://schemas.microsoft.com/office/excel/2006/main">
          <x14:cfRule type="iconSet" priority="14" id="{F993AA78-017E-44F4-9739-CFF7C800CF25}">
            <x14:iconSet custom="1">
              <x14:cfvo type="percent">
                <xm:f>0</xm:f>
              </x14:cfvo>
              <x14:cfvo type="formula">
                <xm:f>$G$13</xm:f>
              </x14:cfvo>
              <x14:cfvo type="formula" gte="0">
                <xm:f>$G$13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</xm:sqref>
        </x14:conditionalFormatting>
        <x14:conditionalFormatting xmlns:xm="http://schemas.microsoft.com/office/excel/2006/main">
          <x14:cfRule type="iconSet" priority="13" id="{DDAA2C61-7AAC-4D1F-AF18-0088C45D909E}">
            <x14:iconSet custom="1">
              <x14:cfvo type="percent">
                <xm:f>0</xm:f>
              </x14:cfvo>
              <x14:cfvo type="formula">
                <xm:f>$H$13</xm:f>
              </x14:cfvo>
              <x14:cfvo type="formula" gte="0">
                <xm:f>$H$13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</xm:sqref>
        </x14:conditionalFormatting>
        <x14:conditionalFormatting xmlns:xm="http://schemas.microsoft.com/office/excel/2006/main">
          <x14:cfRule type="iconSet" priority="12" id="{464AE4F5-DF8B-4DA9-934E-34F49883A19F}">
            <x14:iconSet custom="1">
              <x14:cfvo type="percent">
                <xm:f>0</xm:f>
              </x14:cfvo>
              <x14:cfvo type="formula">
                <xm:f>$I$13</xm:f>
              </x14:cfvo>
              <x14:cfvo type="formula" gte="0">
                <xm:f>$I$13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</xm:sqref>
        </x14:conditionalFormatting>
        <x14:conditionalFormatting xmlns:xm="http://schemas.microsoft.com/office/excel/2006/main">
          <x14:cfRule type="iconSet" priority="11" id="{46F974DB-5A6C-4E4C-AA85-00770ADB9D93}">
            <x14:iconSet custom="1">
              <x14:cfvo type="percent">
                <xm:f>0</xm:f>
              </x14:cfvo>
              <x14:cfvo type="formula">
                <xm:f>$J$13</xm:f>
              </x14:cfvo>
              <x14:cfvo type="formula" gte="0">
                <xm:f>$J$13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</xm:sqref>
        </x14:conditionalFormatting>
        <x14:conditionalFormatting xmlns:xm="http://schemas.microsoft.com/office/excel/2006/main">
          <x14:cfRule type="iconSet" priority="10" id="{D74C178E-09D7-4686-9F0F-423CCB108C7A}">
            <x14:iconSet iconSet="3Symbols2" custom="1">
              <x14:cfvo type="percent">
                <xm:f>0</xm:f>
              </x14:cfvo>
              <x14:cfvo type="formula">
                <xm:f>$K$13</xm:f>
              </x14:cfvo>
              <x14:cfvo type="formula" gte="0">
                <xm:f>$K$13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</xm:sqref>
        </x14:conditionalFormatting>
        <x14:conditionalFormatting xmlns:xm="http://schemas.microsoft.com/office/excel/2006/main">
          <x14:cfRule type="iconSet" priority="9" id="{845DB6D0-C1F0-45C4-92D1-6D8C13B100F2}">
            <x14:iconSet custom="1">
              <x14:cfvo type="percent">
                <xm:f>0</xm:f>
              </x14:cfvo>
              <x14:cfvo type="formula">
                <xm:f>$L$13</xm:f>
              </x14:cfvo>
              <x14:cfvo type="formula" gte="0">
                <xm:f>$L$13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</xm:sqref>
        </x14:conditionalFormatting>
        <x14:conditionalFormatting xmlns:xm="http://schemas.microsoft.com/office/excel/2006/main">
          <x14:cfRule type="iconSet" priority="16" id="{F23F8E07-A6D9-41AC-8F02-A643C7F06B09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N8</xm:sqref>
        </x14:conditionalFormatting>
        <x14:conditionalFormatting xmlns:xm="http://schemas.microsoft.com/office/excel/2006/main">
          <x14:cfRule type="iconSet" priority="18" id="{4E531F07-C9CA-43BE-849F-DA3FA964B645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AB54"/>
  <sheetViews>
    <sheetView view="pageBreakPreview" zoomScale="90" zoomScaleNormal="55" zoomScaleSheetLayoutView="90" workbookViewId="0">
      <pane xSplit="3" ySplit="7" topLeftCell="G8" activePane="bottomRight" state="frozen"/>
      <selection pane="topRight" activeCell="D1" sqref="D1"/>
      <selection pane="bottomLeft" activeCell="A8" sqref="A8"/>
      <selection pane="bottomRight" activeCell="A40" sqref="A40"/>
    </sheetView>
  </sheetViews>
  <sheetFormatPr defaultRowHeight="12.75"/>
  <cols>
    <col min="1" max="1" width="16" customWidth="1"/>
    <col min="2" max="2" width="5.85546875" bestFit="1" customWidth="1"/>
    <col min="3" max="3" width="17" customWidth="1"/>
    <col min="4" max="4" width="11.5703125" bestFit="1" customWidth="1"/>
    <col min="5" max="5" width="20.42578125" customWidth="1"/>
    <col min="6" max="6" width="21.140625" customWidth="1"/>
    <col min="7" max="7" width="18.85546875" customWidth="1"/>
    <col min="8" max="8" width="7" customWidth="1"/>
    <col min="9" max="9" width="8" customWidth="1"/>
    <col min="10" max="10" width="7.85546875" customWidth="1"/>
    <col min="11" max="11" width="6.7109375" bestFit="1" customWidth="1"/>
    <col min="12" max="12" width="7.140625" bestFit="1" customWidth="1"/>
    <col min="13" max="13" width="7.140625" customWidth="1"/>
    <col min="14" max="14" width="7.140625" bestFit="1" customWidth="1"/>
    <col min="15" max="15" width="7.140625" customWidth="1"/>
    <col min="16" max="16" width="16.85546875" customWidth="1"/>
    <col min="17" max="17" width="20.42578125" customWidth="1"/>
    <col min="18" max="18" width="18.7109375" customWidth="1"/>
    <col min="19" max="19" width="18.85546875" bestFit="1" customWidth="1"/>
    <col min="20" max="20" width="18.5703125" customWidth="1"/>
    <col min="21" max="21" width="24" customWidth="1"/>
    <col min="22" max="22" width="27.5703125" customWidth="1"/>
    <col min="23" max="23" width="16.140625" customWidth="1"/>
    <col min="24" max="24" width="16.7109375" customWidth="1"/>
    <col min="25" max="25" width="29" customWidth="1"/>
    <col min="26" max="26" width="24" customWidth="1"/>
    <col min="27" max="27" width="27.42578125" customWidth="1"/>
    <col min="28" max="28" width="32.5703125" customWidth="1"/>
  </cols>
  <sheetData>
    <row r="2" spans="1:28" ht="44.25" customHeight="1">
      <c r="E2" s="37"/>
      <c r="F2" s="37"/>
      <c r="G2" s="37"/>
      <c r="H2" s="37"/>
      <c r="I2" s="95" t="s">
        <v>78</v>
      </c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37"/>
      <c r="V2" s="37"/>
      <c r="W2" s="37"/>
      <c r="X2" s="37"/>
      <c r="Y2" s="37"/>
      <c r="Z2" s="37"/>
    </row>
    <row r="3" spans="1:28" ht="20.25">
      <c r="I3" s="96" t="str">
        <f>VLOOKUP(ВВОД!$C$2,МО!$A$5:$B$59,2,FALSE)</f>
        <v xml:space="preserve">Октябрьский район            </v>
      </c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</row>
    <row r="5" spans="1:28" ht="28.5" customHeight="1">
      <c r="A5" s="88" t="s">
        <v>43</v>
      </c>
      <c r="B5" s="88" t="s">
        <v>44</v>
      </c>
      <c r="C5" s="88" t="s">
        <v>45</v>
      </c>
      <c r="D5" s="88" t="s">
        <v>46</v>
      </c>
      <c r="E5" s="88" t="s">
        <v>134</v>
      </c>
      <c r="F5" s="88" t="s">
        <v>47</v>
      </c>
      <c r="G5" s="88" t="s">
        <v>123</v>
      </c>
      <c r="H5" s="91" t="s">
        <v>48</v>
      </c>
      <c r="I5" s="88" t="s">
        <v>49</v>
      </c>
      <c r="J5" s="88"/>
      <c r="K5" s="88"/>
      <c r="L5" s="88"/>
      <c r="M5" s="92" t="s">
        <v>50</v>
      </c>
      <c r="N5" s="93"/>
      <c r="O5" s="93"/>
      <c r="P5" s="94"/>
      <c r="Q5" s="88" t="s">
        <v>124</v>
      </c>
      <c r="R5" s="88" t="s">
        <v>51</v>
      </c>
      <c r="S5" s="88" t="s">
        <v>52</v>
      </c>
      <c r="T5" s="88"/>
      <c r="U5" s="88"/>
      <c r="V5" s="87" t="s">
        <v>53</v>
      </c>
      <c r="W5" s="88" t="s">
        <v>54</v>
      </c>
      <c r="X5" s="87" t="s">
        <v>55</v>
      </c>
      <c r="Y5" s="87" t="s">
        <v>56</v>
      </c>
      <c r="Z5" s="87" t="s">
        <v>57</v>
      </c>
      <c r="AA5" s="87" t="s">
        <v>135</v>
      </c>
      <c r="AB5" s="88" t="s">
        <v>58</v>
      </c>
    </row>
    <row r="6" spans="1:28" ht="38.25">
      <c r="A6" s="88"/>
      <c r="B6" s="88"/>
      <c r="C6" s="89"/>
      <c r="D6" s="90"/>
      <c r="E6" s="90"/>
      <c r="F6" s="88"/>
      <c r="G6" s="88"/>
      <c r="H6" s="91"/>
      <c r="I6" s="63" t="s">
        <v>59</v>
      </c>
      <c r="J6" s="63" t="s">
        <v>60</v>
      </c>
      <c r="K6" s="63" t="s">
        <v>136</v>
      </c>
      <c r="L6" s="63" t="s">
        <v>137</v>
      </c>
      <c r="M6" s="63" t="s">
        <v>61</v>
      </c>
      <c r="N6" s="63" t="s">
        <v>62</v>
      </c>
      <c r="O6" s="63" t="s">
        <v>133</v>
      </c>
      <c r="P6" s="63" t="s">
        <v>138</v>
      </c>
      <c r="Q6" s="88"/>
      <c r="R6" s="88"/>
      <c r="S6" s="63" t="s">
        <v>63</v>
      </c>
      <c r="T6" s="63" t="s">
        <v>64</v>
      </c>
      <c r="U6" s="63" t="s">
        <v>65</v>
      </c>
      <c r="V6" s="87"/>
      <c r="W6" s="88"/>
      <c r="X6" s="87"/>
      <c r="Y6" s="87"/>
      <c r="Z6" s="87"/>
      <c r="AA6" s="87"/>
      <c r="AB6" s="88"/>
    </row>
    <row r="7" spans="1:28" s="6" customFormat="1">
      <c r="A7" s="42">
        <v>1</v>
      </c>
      <c r="B7" s="42">
        <v>2</v>
      </c>
      <c r="C7" s="42">
        <v>3</v>
      </c>
      <c r="D7" s="42">
        <v>4</v>
      </c>
      <c r="E7" s="42">
        <v>5</v>
      </c>
      <c r="F7" s="42">
        <v>6</v>
      </c>
      <c r="G7" s="42">
        <v>7</v>
      </c>
      <c r="H7" s="42">
        <v>8</v>
      </c>
      <c r="I7" s="42">
        <v>9</v>
      </c>
      <c r="J7" s="42">
        <v>10</v>
      </c>
      <c r="K7" s="42">
        <v>11</v>
      </c>
      <c r="L7" s="42">
        <v>12</v>
      </c>
      <c r="M7" s="42">
        <v>13</v>
      </c>
      <c r="N7" s="42">
        <v>14</v>
      </c>
      <c r="O7" s="42">
        <v>15</v>
      </c>
      <c r="P7" s="42">
        <v>16</v>
      </c>
      <c r="Q7" s="42">
        <v>17</v>
      </c>
      <c r="R7" s="42">
        <v>18</v>
      </c>
      <c r="S7" s="42">
        <v>19</v>
      </c>
      <c r="T7" s="42">
        <v>20</v>
      </c>
      <c r="U7" s="42">
        <v>21</v>
      </c>
      <c r="V7" s="42">
        <v>22</v>
      </c>
      <c r="W7" s="42">
        <v>23</v>
      </c>
      <c r="X7" s="42">
        <v>24</v>
      </c>
      <c r="Y7" s="42">
        <v>25</v>
      </c>
      <c r="Z7" s="42">
        <v>26</v>
      </c>
      <c r="AA7" s="42">
        <v>27</v>
      </c>
      <c r="AB7" s="42">
        <v>28</v>
      </c>
    </row>
    <row r="8" spans="1:28" s="50" customFormat="1" ht="76.5">
      <c r="A8" s="43" t="s">
        <v>127</v>
      </c>
      <c r="B8" s="44">
        <v>1</v>
      </c>
      <c r="C8" s="45" t="s">
        <v>66</v>
      </c>
      <c r="D8" s="46">
        <v>6149000912</v>
      </c>
      <c r="E8" s="46" t="s">
        <v>139</v>
      </c>
      <c r="F8" s="45" t="s">
        <v>67</v>
      </c>
      <c r="G8" s="45" t="s">
        <v>68</v>
      </c>
      <c r="H8" s="45">
        <v>150</v>
      </c>
      <c r="I8" s="45">
        <v>164.5</v>
      </c>
      <c r="J8" s="45">
        <v>155.9</v>
      </c>
      <c r="K8" s="45">
        <v>70.400000000000006</v>
      </c>
      <c r="L8" s="45">
        <v>76.8</v>
      </c>
      <c r="M8" s="45">
        <v>84.5</v>
      </c>
      <c r="N8" s="45">
        <v>88.3</v>
      </c>
      <c r="O8" s="45">
        <v>92.1</v>
      </c>
      <c r="P8" s="45">
        <v>95.9</v>
      </c>
      <c r="Q8" s="45">
        <f>H8-M8</f>
        <v>65.5</v>
      </c>
      <c r="R8" s="45" t="s">
        <v>140</v>
      </c>
      <c r="S8" s="48" t="s">
        <v>70</v>
      </c>
      <c r="T8" s="48" t="s">
        <v>71</v>
      </c>
      <c r="U8" s="49" t="s">
        <v>69</v>
      </c>
      <c r="V8" s="48" t="s">
        <v>72</v>
      </c>
      <c r="W8" s="49" t="s">
        <v>66</v>
      </c>
      <c r="X8" s="48" t="s">
        <v>73</v>
      </c>
      <c r="Y8" s="45" t="s">
        <v>74</v>
      </c>
      <c r="Z8" s="48" t="s">
        <v>75</v>
      </c>
      <c r="AA8" s="48"/>
      <c r="AB8" s="45" t="s">
        <v>76</v>
      </c>
    </row>
    <row r="9" spans="1:28" s="50" customFormat="1">
      <c r="A9" s="43"/>
      <c r="B9" s="44"/>
      <c r="C9" s="45"/>
      <c r="D9" s="46"/>
      <c r="E9" s="46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7"/>
      <c r="S9" s="48"/>
      <c r="T9" s="48"/>
      <c r="U9" s="49"/>
      <c r="V9" s="48"/>
      <c r="W9" s="49"/>
      <c r="X9" s="48"/>
      <c r="Y9" s="45"/>
      <c r="Z9" s="48"/>
      <c r="AA9" s="47"/>
      <c r="AB9" s="45"/>
    </row>
    <row r="10" spans="1:28" s="50" customFormat="1">
      <c r="A10" s="43"/>
      <c r="B10" s="44"/>
      <c r="C10" s="45"/>
      <c r="D10" s="46"/>
      <c r="E10" s="46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7"/>
      <c r="S10" s="48"/>
      <c r="T10" s="48"/>
      <c r="U10" s="49"/>
      <c r="V10" s="48"/>
      <c r="W10" s="49"/>
      <c r="X10" s="48"/>
      <c r="Y10" s="45"/>
      <c r="Z10" s="48"/>
      <c r="AA10" s="47"/>
      <c r="AB10" s="45"/>
    </row>
    <row r="11" spans="1:28" s="50" customFormat="1"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2"/>
      <c r="R11" s="53"/>
      <c r="S11" s="53"/>
      <c r="T11" s="54"/>
      <c r="U11" s="53"/>
      <c r="V11" s="54"/>
      <c r="W11" s="53"/>
      <c r="X11" s="51"/>
      <c r="Y11" s="53"/>
      <c r="Z11" s="52"/>
      <c r="AA11" s="51"/>
    </row>
    <row r="12" spans="1:28" s="50" customFormat="1"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2"/>
      <c r="R12" s="53"/>
      <c r="S12" s="53"/>
      <c r="T12" s="54"/>
      <c r="U12" s="53"/>
      <c r="V12" s="54"/>
      <c r="W12" s="53"/>
      <c r="X12" s="51"/>
      <c r="Y12" s="53"/>
      <c r="Z12" s="52"/>
      <c r="AA12" s="51"/>
    </row>
    <row r="13" spans="1:28" ht="15">
      <c r="A13" s="36" t="s">
        <v>126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5"/>
      <c r="V13" s="35"/>
      <c r="W13" s="35"/>
      <c r="X13" s="35"/>
      <c r="Y13" s="35"/>
      <c r="Z13" s="35"/>
      <c r="AA13" s="35"/>
    </row>
    <row r="14" spans="1:28" ht="15">
      <c r="A14" s="36" t="s">
        <v>77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5"/>
      <c r="V14" s="35"/>
      <c r="W14" s="35"/>
      <c r="X14" s="35"/>
      <c r="Y14" s="35"/>
      <c r="Z14" s="35"/>
      <c r="AA14" s="35"/>
    </row>
    <row r="15" spans="1:28" ht="15">
      <c r="A15" s="36" t="s">
        <v>125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5"/>
      <c r="V15" s="35"/>
      <c r="W15" s="35"/>
      <c r="X15" s="35"/>
      <c r="Y15" s="35"/>
      <c r="Z15" s="35"/>
      <c r="AA15" s="35"/>
    </row>
    <row r="16" spans="1:28" ht="15">
      <c r="A16" s="41" t="s">
        <v>122</v>
      </c>
    </row>
    <row r="17" s="50" customFormat="1"/>
    <row r="18" s="50" customFormat="1"/>
    <row r="19" s="50" customFormat="1"/>
    <row r="20" s="50" customFormat="1"/>
    <row r="21" s="50" customFormat="1"/>
    <row r="22" s="50" customFormat="1"/>
    <row r="23" s="50" customFormat="1"/>
    <row r="24" s="50" customFormat="1"/>
    <row r="25" s="50" customFormat="1"/>
    <row r="26" s="50" customFormat="1"/>
    <row r="27" s="50" customFormat="1"/>
    <row r="28" s="50" customFormat="1"/>
    <row r="29" s="50" customFormat="1"/>
    <row r="30" s="50" customFormat="1"/>
    <row r="31" s="50" customFormat="1"/>
    <row r="32" s="50" customFormat="1"/>
    <row r="33" s="50" customFormat="1"/>
    <row r="34" s="50" customFormat="1"/>
    <row r="35" s="50" customFormat="1"/>
    <row r="36" s="50" customFormat="1"/>
    <row r="37" s="50" customFormat="1"/>
    <row r="38" s="50" customFormat="1"/>
    <row r="39" s="50" customFormat="1"/>
    <row r="40" s="50" customFormat="1"/>
    <row r="41" s="50" customFormat="1"/>
    <row r="42" s="50" customFormat="1"/>
    <row r="43" s="50" customFormat="1"/>
    <row r="44" s="50" customFormat="1"/>
    <row r="45" s="50" customFormat="1"/>
    <row r="46" s="50" customFormat="1"/>
    <row r="47" s="50" customFormat="1"/>
    <row r="48" s="50" customFormat="1"/>
    <row r="49" s="50" customFormat="1"/>
    <row r="50" s="50" customFormat="1"/>
    <row r="51" s="50" customFormat="1"/>
    <row r="52" s="50" customFormat="1"/>
    <row r="53" s="50" customFormat="1"/>
    <row r="54" s="50" customFormat="1"/>
  </sheetData>
  <mergeCells count="22">
    <mergeCell ref="I2:T2"/>
    <mergeCell ref="I3:T3"/>
    <mergeCell ref="X5:X6"/>
    <mergeCell ref="Y5:Y6"/>
    <mergeCell ref="Z5:Z6"/>
    <mergeCell ref="W5:W6"/>
    <mergeCell ref="AA5:AA6"/>
    <mergeCell ref="AB5:AB6"/>
    <mergeCell ref="A5:A6"/>
    <mergeCell ref="B5:B6"/>
    <mergeCell ref="C5:C6"/>
    <mergeCell ref="D5:D6"/>
    <mergeCell ref="E5:E6"/>
    <mergeCell ref="F5:F6"/>
    <mergeCell ref="G5:G6"/>
    <mergeCell ref="H5:H6"/>
    <mergeCell ref="I5:L5"/>
    <mergeCell ref="M5:P5"/>
    <mergeCell ref="Q5:Q6"/>
    <mergeCell ref="R5:R6"/>
    <mergeCell ref="S5:U5"/>
    <mergeCell ref="V5:V6"/>
  </mergeCells>
  <pageMargins left="0.7" right="0.7" top="0.75" bottom="0.75" header="0.3" footer="0.3"/>
  <pageSetup paperSize="9" scale="1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6" workbookViewId="0">
      <selection activeCell="E19" sqref="E19"/>
    </sheetView>
  </sheetViews>
  <sheetFormatPr defaultRowHeight="12.75"/>
  <cols>
    <col min="2" max="2" width="30.5703125" customWidth="1"/>
    <col min="3" max="3" width="34.42578125" customWidth="1"/>
    <col min="4" max="4" width="11" customWidth="1"/>
    <col min="5" max="5" width="39.28515625" customWidth="1"/>
    <col min="6" max="6" width="33" bestFit="1" customWidth="1"/>
  </cols>
  <sheetData>
    <row r="5" spans="1:3">
      <c r="A5" s="40">
        <v>1</v>
      </c>
      <c r="B5" s="39" t="s">
        <v>12</v>
      </c>
      <c r="C5" s="40">
        <v>1</v>
      </c>
    </row>
    <row r="6" spans="1:3">
      <c r="A6" s="40">
        <v>2</v>
      </c>
      <c r="B6" s="38" t="s">
        <v>10</v>
      </c>
      <c r="C6" s="40">
        <v>2</v>
      </c>
    </row>
    <row r="7" spans="1:3">
      <c r="A7" s="40">
        <v>3</v>
      </c>
      <c r="B7" s="38" t="s">
        <v>13</v>
      </c>
      <c r="C7" s="40">
        <v>3</v>
      </c>
    </row>
    <row r="8" spans="1:3">
      <c r="A8" s="40">
        <v>4</v>
      </c>
      <c r="B8" s="38" t="s">
        <v>14</v>
      </c>
      <c r="C8" s="40">
        <v>4</v>
      </c>
    </row>
    <row r="9" spans="1:3">
      <c r="A9" s="40">
        <v>5</v>
      </c>
      <c r="B9" s="38" t="s">
        <v>15</v>
      </c>
      <c r="C9" s="40">
        <v>5</v>
      </c>
    </row>
    <row r="10" spans="1:3">
      <c r="A10" s="40">
        <v>6</v>
      </c>
      <c r="B10" s="38" t="s">
        <v>11</v>
      </c>
      <c r="C10" s="40">
        <v>6</v>
      </c>
    </row>
    <row r="11" spans="1:3">
      <c r="A11" s="40">
        <v>7</v>
      </c>
      <c r="B11" s="38" t="s">
        <v>16</v>
      </c>
      <c r="C11" s="40">
        <v>7</v>
      </c>
    </row>
    <row r="12" spans="1:3">
      <c r="A12" s="40">
        <v>8</v>
      </c>
      <c r="B12" s="38" t="s">
        <v>17</v>
      </c>
      <c r="C12" s="40">
        <v>8</v>
      </c>
    </row>
    <row r="13" spans="1:3">
      <c r="A13" s="40">
        <v>9</v>
      </c>
      <c r="B13" s="38" t="s">
        <v>22</v>
      </c>
      <c r="C13" s="40">
        <v>9</v>
      </c>
    </row>
    <row r="14" spans="1:3">
      <c r="A14" s="40">
        <v>10</v>
      </c>
      <c r="B14" s="38" t="s">
        <v>18</v>
      </c>
      <c r="C14" s="40">
        <v>10</v>
      </c>
    </row>
    <row r="15" spans="1:3">
      <c r="A15" s="40">
        <v>11</v>
      </c>
      <c r="B15" s="38" t="s">
        <v>19</v>
      </c>
      <c r="C15" s="40">
        <v>11</v>
      </c>
    </row>
    <row r="16" spans="1:3">
      <c r="A16" s="40">
        <v>12</v>
      </c>
      <c r="B16" s="38" t="s">
        <v>20</v>
      </c>
      <c r="C16" s="40">
        <v>12</v>
      </c>
    </row>
    <row r="17" spans="1:3">
      <c r="A17" s="40">
        <v>13</v>
      </c>
      <c r="B17" s="38" t="s">
        <v>21</v>
      </c>
      <c r="C17" s="40">
        <v>13</v>
      </c>
    </row>
    <row r="18" spans="1:3">
      <c r="A18" s="40">
        <v>14</v>
      </c>
      <c r="B18" s="38" t="s">
        <v>80</v>
      </c>
      <c r="C18" s="40">
        <v>14</v>
      </c>
    </row>
    <row r="19" spans="1:3">
      <c r="A19" s="40">
        <v>15</v>
      </c>
      <c r="B19" s="38" t="s">
        <v>81</v>
      </c>
      <c r="C19" s="40">
        <v>15</v>
      </c>
    </row>
    <row r="20" spans="1:3">
      <c r="A20" s="40">
        <v>16</v>
      </c>
      <c r="B20" s="38" t="s">
        <v>82</v>
      </c>
      <c r="C20" s="40">
        <v>16</v>
      </c>
    </row>
    <row r="21" spans="1:3">
      <c r="A21" s="40">
        <v>17</v>
      </c>
      <c r="B21" s="38" t="s">
        <v>23</v>
      </c>
      <c r="C21" s="40">
        <v>17</v>
      </c>
    </row>
    <row r="22" spans="1:3">
      <c r="A22" s="40">
        <v>18</v>
      </c>
      <c r="B22" s="38" t="s">
        <v>83</v>
      </c>
      <c r="C22" s="40">
        <v>18</v>
      </c>
    </row>
    <row r="23" spans="1:3">
      <c r="A23" s="40">
        <v>19</v>
      </c>
      <c r="B23" s="38" t="s">
        <v>84</v>
      </c>
      <c r="C23" s="40">
        <v>19</v>
      </c>
    </row>
    <row r="24" spans="1:3">
      <c r="A24" s="40">
        <v>20</v>
      </c>
      <c r="B24" s="38" t="s">
        <v>85</v>
      </c>
      <c r="C24" s="40">
        <v>20</v>
      </c>
    </row>
    <row r="25" spans="1:3">
      <c r="A25" s="40">
        <v>21</v>
      </c>
      <c r="B25" s="38" t="s">
        <v>86</v>
      </c>
      <c r="C25" s="40">
        <v>21</v>
      </c>
    </row>
    <row r="26" spans="1:3">
      <c r="A26" s="40">
        <v>22</v>
      </c>
      <c r="B26" s="38" t="s">
        <v>87</v>
      </c>
      <c r="C26" s="40">
        <v>22</v>
      </c>
    </row>
    <row r="27" spans="1:3">
      <c r="A27" s="40">
        <v>23</v>
      </c>
      <c r="B27" s="38" t="s">
        <v>88</v>
      </c>
      <c r="C27" s="40">
        <v>23</v>
      </c>
    </row>
    <row r="28" spans="1:3">
      <c r="A28" s="40">
        <v>24</v>
      </c>
      <c r="B28" s="38" t="s">
        <v>89</v>
      </c>
      <c r="C28" s="40">
        <v>24</v>
      </c>
    </row>
    <row r="29" spans="1:3">
      <c r="A29" s="40">
        <v>25</v>
      </c>
      <c r="B29" s="38" t="s">
        <v>90</v>
      </c>
      <c r="C29" s="40">
        <v>25</v>
      </c>
    </row>
    <row r="30" spans="1:3">
      <c r="A30" s="40">
        <v>26</v>
      </c>
      <c r="B30" s="38" t="s">
        <v>91</v>
      </c>
      <c r="C30" s="40">
        <v>26</v>
      </c>
    </row>
    <row r="31" spans="1:3">
      <c r="A31" s="40">
        <v>27</v>
      </c>
      <c r="B31" s="38" t="s">
        <v>92</v>
      </c>
      <c r="C31" s="40">
        <v>27</v>
      </c>
    </row>
    <row r="32" spans="1:3">
      <c r="A32" s="40">
        <v>28</v>
      </c>
      <c r="B32" s="38" t="s">
        <v>93</v>
      </c>
      <c r="C32" s="40">
        <v>28</v>
      </c>
    </row>
    <row r="33" spans="1:3">
      <c r="A33" s="40">
        <v>29</v>
      </c>
      <c r="B33" s="38" t="s">
        <v>94</v>
      </c>
      <c r="C33" s="40">
        <v>29</v>
      </c>
    </row>
    <row r="34" spans="1:3">
      <c r="A34" s="40">
        <v>30</v>
      </c>
      <c r="B34" s="38" t="s">
        <v>95</v>
      </c>
      <c r="C34" s="40">
        <v>30</v>
      </c>
    </row>
    <row r="35" spans="1:3">
      <c r="A35" s="40">
        <v>31</v>
      </c>
      <c r="B35" s="38" t="s">
        <v>96</v>
      </c>
      <c r="C35" s="40">
        <v>31</v>
      </c>
    </row>
    <row r="36" spans="1:3">
      <c r="A36" s="40">
        <v>32</v>
      </c>
      <c r="B36" s="38" t="s">
        <v>97</v>
      </c>
      <c r="C36" s="40">
        <v>32</v>
      </c>
    </row>
    <row r="37" spans="1:3">
      <c r="A37" s="40">
        <v>33</v>
      </c>
      <c r="B37" s="38" t="s">
        <v>98</v>
      </c>
      <c r="C37" s="40">
        <v>33</v>
      </c>
    </row>
    <row r="38" spans="1:3">
      <c r="A38" s="40">
        <v>34</v>
      </c>
      <c r="B38" s="38" t="s">
        <v>99</v>
      </c>
      <c r="C38" s="40">
        <v>34</v>
      </c>
    </row>
    <row r="39" spans="1:3">
      <c r="A39" s="40">
        <v>35</v>
      </c>
      <c r="B39" s="38" t="s">
        <v>100</v>
      </c>
      <c r="C39" s="40">
        <v>35</v>
      </c>
    </row>
    <row r="40" spans="1:3">
      <c r="A40" s="40">
        <v>36</v>
      </c>
      <c r="B40" s="38" t="s">
        <v>101</v>
      </c>
      <c r="C40" s="40">
        <v>36</v>
      </c>
    </row>
    <row r="41" spans="1:3">
      <c r="A41" s="40">
        <v>37</v>
      </c>
      <c r="B41" s="38" t="s">
        <v>102</v>
      </c>
      <c r="C41" s="40">
        <v>37</v>
      </c>
    </row>
    <row r="42" spans="1:3">
      <c r="A42" s="40">
        <v>38</v>
      </c>
      <c r="B42" s="38" t="s">
        <v>103</v>
      </c>
      <c r="C42" s="40">
        <v>38</v>
      </c>
    </row>
    <row r="43" spans="1:3">
      <c r="A43" s="40">
        <v>39</v>
      </c>
      <c r="B43" s="38" t="s">
        <v>104</v>
      </c>
      <c r="C43" s="40">
        <v>39</v>
      </c>
    </row>
    <row r="44" spans="1:3">
      <c r="A44" s="40">
        <v>40</v>
      </c>
      <c r="B44" s="38" t="s">
        <v>105</v>
      </c>
      <c r="C44" s="40">
        <v>40</v>
      </c>
    </row>
    <row r="45" spans="1:3">
      <c r="A45" s="40">
        <v>41</v>
      </c>
      <c r="B45" s="38" t="s">
        <v>106</v>
      </c>
      <c r="C45" s="40">
        <v>41</v>
      </c>
    </row>
    <row r="46" spans="1:3">
      <c r="A46" s="40">
        <v>42</v>
      </c>
      <c r="B46" s="38" t="s">
        <v>107</v>
      </c>
      <c r="C46" s="40">
        <v>42</v>
      </c>
    </row>
    <row r="47" spans="1:3">
      <c r="A47" s="40">
        <v>43</v>
      </c>
      <c r="B47" s="38" t="s">
        <v>108</v>
      </c>
      <c r="C47" s="40">
        <v>43</v>
      </c>
    </row>
    <row r="48" spans="1:3">
      <c r="A48" s="40">
        <v>44</v>
      </c>
      <c r="B48" s="38" t="s">
        <v>109</v>
      </c>
      <c r="C48" s="40">
        <v>44</v>
      </c>
    </row>
    <row r="49" spans="1:3">
      <c r="A49" s="40">
        <v>45</v>
      </c>
      <c r="B49" s="38" t="s">
        <v>110</v>
      </c>
      <c r="C49" s="40">
        <v>45</v>
      </c>
    </row>
    <row r="50" spans="1:3">
      <c r="A50" s="40">
        <v>46</v>
      </c>
      <c r="B50" s="38" t="s">
        <v>111</v>
      </c>
      <c r="C50" s="40">
        <v>46</v>
      </c>
    </row>
    <row r="51" spans="1:3">
      <c r="A51" s="40">
        <v>47</v>
      </c>
      <c r="B51" s="38" t="s">
        <v>112</v>
      </c>
      <c r="C51" s="40">
        <v>47</v>
      </c>
    </row>
    <row r="52" spans="1:3">
      <c r="A52" s="40">
        <v>48</v>
      </c>
      <c r="B52" s="38" t="s">
        <v>113</v>
      </c>
      <c r="C52" s="40">
        <v>48</v>
      </c>
    </row>
    <row r="53" spans="1:3">
      <c r="A53" s="40">
        <v>49</v>
      </c>
      <c r="B53" s="38" t="s">
        <v>114</v>
      </c>
      <c r="C53" s="40">
        <v>49</v>
      </c>
    </row>
    <row r="54" spans="1:3">
      <c r="A54" s="40">
        <v>50</v>
      </c>
      <c r="B54" s="38" t="s">
        <v>115</v>
      </c>
      <c r="C54" s="40">
        <v>50</v>
      </c>
    </row>
    <row r="55" spans="1:3">
      <c r="A55" s="40">
        <v>51</v>
      </c>
      <c r="B55" s="38" t="s">
        <v>116</v>
      </c>
      <c r="C55" s="40">
        <v>51</v>
      </c>
    </row>
    <row r="56" spans="1:3">
      <c r="A56" s="40">
        <v>52</v>
      </c>
      <c r="B56" s="38" t="s">
        <v>117</v>
      </c>
      <c r="C56" s="40">
        <v>52</v>
      </c>
    </row>
    <row r="57" spans="1:3">
      <c r="A57" s="40">
        <v>53</v>
      </c>
      <c r="B57" s="38" t="s">
        <v>118</v>
      </c>
      <c r="C57" s="40">
        <v>53</v>
      </c>
    </row>
    <row r="58" spans="1:3">
      <c r="A58" s="40">
        <v>54</v>
      </c>
      <c r="B58" s="38" t="s">
        <v>119</v>
      </c>
      <c r="C58" s="40">
        <v>54</v>
      </c>
    </row>
    <row r="59" spans="1:3">
      <c r="A59" s="40">
        <v>55</v>
      </c>
      <c r="B59" s="38" t="s">
        <v>120</v>
      </c>
      <c r="C59" s="40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ВВОД</vt:lpstr>
      <vt:lpstr>ВВОД_предприятия23.05</vt:lpstr>
      <vt:lpstr>МО</vt:lpstr>
      <vt:lpstr>ВВОД!Область_печати</vt:lpstr>
      <vt:lpstr>ВВОД_предприятия23.05!Область_печати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2021-06-01T14:47:27Z</cp:lastPrinted>
  <dcterms:created xsi:type="dcterms:W3CDTF">2010-04-20T07:34:11Z</dcterms:created>
  <dcterms:modified xsi:type="dcterms:W3CDTF">2023-06-26T11:39:31Z</dcterms:modified>
</cp:coreProperties>
</file>